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erchi" sheetId="1" r:id="rId1"/>
    <sheet name="Foglio2" sheetId="2" r:id="rId2"/>
    <sheet name="Foglio3" sheetId="3" r:id="rId3"/>
  </sheets>
  <definedNames>
    <definedName name="solver_adj" localSheetId="0" hidden="1">Cerchi!$B$13:$D$14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Cerchi!$B$13</definedName>
    <definedName name="solver_lhs2" localSheetId="0" hidden="1">Cerchi!$C$13</definedName>
    <definedName name="solver_lhs3" localSheetId="0" hidden="1">Cerchi!$J$3:$J$10</definedName>
    <definedName name="solver_lhs4" localSheetId="0" hidden="1">Cerchi!$L$3:$L$10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Cerchi!$D$17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2</definedName>
    <definedName name="solver_rel3" localSheetId="0" hidden="1">3</definedName>
    <definedName name="solver_rel4" localSheetId="0" hidden="1">1</definedName>
    <definedName name="solver_rhs1" localSheetId="0" hidden="1">Cerchi!$B$14</definedName>
    <definedName name="solver_rhs2" localSheetId="0" hidden="1">Cerchi!$C$14</definedName>
    <definedName name="solver_rhs3" localSheetId="0" hidden="1">Cerchi!$D$13</definedName>
    <definedName name="solver_rhs4" localSheetId="0" hidden="1">Cerchi!$D$14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D17" i="1" l="1"/>
  <c r="L4" i="1"/>
  <c r="L5" i="1"/>
  <c r="L6" i="1"/>
  <c r="L7" i="1"/>
  <c r="L8" i="1"/>
  <c r="L9" i="1"/>
  <c r="L10" i="1"/>
  <c r="L3" i="1"/>
  <c r="G7" i="1"/>
  <c r="G10" i="1"/>
  <c r="G3" i="1"/>
  <c r="I10" i="1"/>
  <c r="J10" i="1" s="1"/>
  <c r="I3" i="1"/>
  <c r="J3" i="1" s="1"/>
  <c r="F10" i="1"/>
  <c r="F4" i="1"/>
  <c r="F5" i="1"/>
  <c r="F6" i="1"/>
  <c r="F7" i="1"/>
  <c r="F8" i="1"/>
  <c r="F9" i="1"/>
  <c r="F3" i="1"/>
  <c r="E10" i="1"/>
  <c r="E9" i="1"/>
  <c r="I9" i="1" s="1"/>
  <c r="E8" i="1"/>
  <c r="E7" i="1"/>
  <c r="I7" i="1" s="1"/>
  <c r="E6" i="1"/>
  <c r="I6" i="1" s="1"/>
  <c r="E5" i="1"/>
  <c r="I5" i="1" s="1"/>
  <c r="E4" i="1"/>
  <c r="E3" i="1"/>
  <c r="D10" i="1"/>
  <c r="D9" i="1"/>
  <c r="D8" i="1"/>
  <c r="D7" i="1"/>
  <c r="D6" i="1"/>
  <c r="D5" i="1"/>
  <c r="D4" i="1"/>
  <c r="D3" i="1"/>
  <c r="J7" i="1" l="1"/>
  <c r="J9" i="1"/>
  <c r="G6" i="1"/>
  <c r="J6" i="1" s="1"/>
  <c r="G9" i="1"/>
  <c r="G5" i="1"/>
  <c r="J5" i="1" s="1"/>
  <c r="I4" i="1"/>
  <c r="J4" i="1" s="1"/>
  <c r="I8" i="1"/>
  <c r="J8" i="1" s="1"/>
  <c r="G8" i="1"/>
  <c r="G4" i="1"/>
</calcChain>
</file>

<file path=xl/sharedStrings.xml><?xml version="1.0" encoding="utf-8"?>
<sst xmlns="http://schemas.openxmlformats.org/spreadsheetml/2006/main" count="15" uniqueCount="13">
  <si>
    <t>x</t>
  </si>
  <si>
    <t>y</t>
  </si>
  <si>
    <t>a</t>
  </si>
  <si>
    <t>b</t>
  </si>
  <si>
    <t>c</t>
  </si>
  <si>
    <t>interno</t>
  </si>
  <si>
    <t>esterno</t>
  </si>
  <si>
    <t>r</t>
  </si>
  <si>
    <t>dist. Int.</t>
  </si>
  <si>
    <t>norm.</t>
  </si>
  <si>
    <t>dist. Int. Norm.</t>
  </si>
  <si>
    <t>dist. Est.</t>
  </si>
  <si>
    <t>rapporto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</si>
</sst>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2" fontId="3" fillId="0" borderId="0" xfId="0" applyNumberFormat="1" applyFont="1"/>
    <xf numFmtId="166" fontId="3" fillId="0" borderId="0" xfId="0" applyNumberFormat="1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workbookViewId="0">
      <selection activeCell="D17" sqref="D17"/>
    </sheetView>
  </sheetViews>
  <sheetFormatPr defaultRowHeight="15" x14ac:dyDescent="0.25"/>
  <cols>
    <col min="8" max="8" width="3.140625" customWidth="1"/>
    <col min="10" max="10" width="14.42578125" bestFit="1" customWidth="1"/>
    <col min="11" max="11" width="3.42578125" customWidth="1"/>
    <col min="12" max="12" width="10.5703125" bestFit="1" customWidth="1"/>
  </cols>
  <sheetData>
    <row r="2" spans="1:12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9</v>
      </c>
      <c r="H2" s="3"/>
      <c r="I2" s="3" t="s">
        <v>8</v>
      </c>
      <c r="J2" s="3" t="s">
        <v>10</v>
      </c>
      <c r="L2" s="3" t="s">
        <v>11</v>
      </c>
    </row>
    <row r="3" spans="1:12" x14ac:dyDescent="0.25">
      <c r="B3" s="2">
        <v>-2</v>
      </c>
      <c r="C3" s="2">
        <v>-2</v>
      </c>
      <c r="D3" s="2">
        <f>C4-C3</f>
        <v>12</v>
      </c>
      <c r="E3" s="2">
        <f>B3-B4</f>
        <v>1</v>
      </c>
      <c r="F3" s="2">
        <f>C3*(B4-B3)-B3*(C4-C3)</f>
        <v>26</v>
      </c>
      <c r="G3" s="5">
        <f>SQRT(D3^2+E3^2)</f>
        <v>12.041594578792296</v>
      </c>
      <c r="H3" s="5"/>
      <c r="I3" s="6">
        <f>D3*B$13+E3*C$13+F3</f>
        <v>60.9910648610309</v>
      </c>
      <c r="J3" s="7">
        <f>I3/G3</f>
        <v>5.0650322481748891</v>
      </c>
      <c r="L3" s="7">
        <f>SQRT((B3-B$14)^2+(C3-C$14)^2)</f>
        <v>8.2501911815436433</v>
      </c>
    </row>
    <row r="4" spans="1:12" x14ac:dyDescent="0.25">
      <c r="B4" s="2">
        <v>-3</v>
      </c>
      <c r="C4" s="2">
        <v>10</v>
      </c>
      <c r="D4" s="2">
        <f t="shared" ref="D4:D9" si="0">C5-C4</f>
        <v>0</v>
      </c>
      <c r="E4" s="2">
        <f t="shared" ref="E4:E9" si="1">B4-B5</f>
        <v>-3</v>
      </c>
      <c r="F4" s="2">
        <f t="shared" ref="F4:F9" si="2">C4*(B5-B4)-B4*(C5-C4)</f>
        <v>30</v>
      </c>
      <c r="G4" s="5">
        <f t="shared" ref="G4:G10" si="3">SQRT(D4^2+E4^2)</f>
        <v>3</v>
      </c>
      <c r="H4" s="5"/>
      <c r="I4" s="6">
        <f t="shared" ref="I4:I10" si="4">D4*B$13+E4*C$13+F4</f>
        <v>15.268459702361142</v>
      </c>
      <c r="J4" s="7">
        <f t="shared" ref="J4:J10" si="5">I4/G4</f>
        <v>5.0894865674537142</v>
      </c>
      <c r="L4" s="7">
        <f t="shared" ref="L4:L10" si="6">SQRT((B4-B$14)^2+(C4-C$14)^2)</f>
        <v>7.4984503325014034</v>
      </c>
    </row>
    <row r="5" spans="1:12" x14ac:dyDescent="0.25">
      <c r="A5" s="1"/>
      <c r="B5" s="2">
        <v>0</v>
      </c>
      <c r="C5" s="2">
        <v>10</v>
      </c>
      <c r="D5" s="2">
        <f t="shared" si="0"/>
        <v>0</v>
      </c>
      <c r="E5" s="2">
        <f t="shared" si="1"/>
        <v>-9</v>
      </c>
      <c r="F5" s="2">
        <f t="shared" si="2"/>
        <v>90</v>
      </c>
      <c r="G5" s="5">
        <f t="shared" si="3"/>
        <v>9</v>
      </c>
      <c r="H5" s="5"/>
      <c r="I5" s="6">
        <f t="shared" si="4"/>
        <v>45.805379107083425</v>
      </c>
      <c r="J5" s="7">
        <f t="shared" si="5"/>
        <v>5.0894865674537142</v>
      </c>
      <c r="L5" s="7">
        <f t="shared" si="6"/>
        <v>5.6733131127012628</v>
      </c>
    </row>
    <row r="6" spans="1:12" x14ac:dyDescent="0.25">
      <c r="B6" s="2">
        <v>9</v>
      </c>
      <c r="C6" s="2">
        <v>10</v>
      </c>
      <c r="D6" s="2">
        <f t="shared" si="0"/>
        <v>-8</v>
      </c>
      <c r="E6" s="2">
        <f t="shared" si="1"/>
        <v>2</v>
      </c>
      <c r="F6" s="2">
        <f t="shared" si="2"/>
        <v>52</v>
      </c>
      <c r="G6" s="5">
        <f t="shared" si="3"/>
        <v>8.2462112512353212</v>
      </c>
      <c r="H6" s="5"/>
      <c r="I6" s="6">
        <f t="shared" si="4"/>
        <v>41.7673259127695</v>
      </c>
      <c r="J6" s="7">
        <f t="shared" si="5"/>
        <v>5.0650322481748891</v>
      </c>
      <c r="L6" s="7">
        <f t="shared" si="6"/>
        <v>8.2501911815436841</v>
      </c>
    </row>
    <row r="7" spans="1:12" x14ac:dyDescent="0.25">
      <c r="B7" s="2">
        <v>7</v>
      </c>
      <c r="C7" s="2">
        <v>2</v>
      </c>
      <c r="D7" s="2">
        <f t="shared" si="0"/>
        <v>-2</v>
      </c>
      <c r="E7" s="2">
        <f t="shared" si="1"/>
        <v>1</v>
      </c>
      <c r="F7" s="2">
        <f t="shared" si="2"/>
        <v>12</v>
      </c>
      <c r="G7" s="5">
        <f t="shared" si="3"/>
        <v>2.2360679774997898</v>
      </c>
      <c r="H7" s="5"/>
      <c r="I7" s="6">
        <f t="shared" si="4"/>
        <v>11.897088194465518</v>
      </c>
      <c r="J7" s="7">
        <f t="shared" si="5"/>
        <v>5.3205395874270263</v>
      </c>
      <c r="L7" s="7">
        <f t="shared" si="6"/>
        <v>5.3535707643518906</v>
      </c>
    </row>
    <row r="8" spans="1:12" x14ac:dyDescent="0.25">
      <c r="B8" s="2">
        <v>6</v>
      </c>
      <c r="C8" s="2">
        <v>0</v>
      </c>
      <c r="D8" s="2">
        <f t="shared" si="0"/>
        <v>-1</v>
      </c>
      <c r="E8" s="2">
        <f t="shared" si="1"/>
        <v>2</v>
      </c>
      <c r="F8" s="2">
        <f t="shared" si="2"/>
        <v>6</v>
      </c>
      <c r="G8" s="5">
        <f t="shared" si="3"/>
        <v>2.2360679774997898</v>
      </c>
      <c r="H8" s="5"/>
      <c r="I8" s="6">
        <f t="shared" si="4"/>
        <v>13.314314246052188</v>
      </c>
      <c r="J8" s="7">
        <f t="shared" si="5"/>
        <v>5.95434234559331</v>
      </c>
      <c r="L8" s="7">
        <f t="shared" si="6"/>
        <v>6.0262923010080751</v>
      </c>
    </row>
    <row r="9" spans="1:12" x14ac:dyDescent="0.25">
      <c r="B9" s="2">
        <v>4</v>
      </c>
      <c r="C9" s="2">
        <v>-1</v>
      </c>
      <c r="D9" s="2">
        <f t="shared" si="0"/>
        <v>-1</v>
      </c>
      <c r="E9" s="2">
        <f t="shared" si="1"/>
        <v>4</v>
      </c>
      <c r="F9" s="2">
        <f t="shared" si="2"/>
        <v>8</v>
      </c>
      <c r="G9" s="5">
        <f t="shared" si="3"/>
        <v>4.1231056256176606</v>
      </c>
      <c r="H9" s="5"/>
      <c r="I9" s="6">
        <f t="shared" si="4"/>
        <v>25.135341111144758</v>
      </c>
      <c r="J9" s="7">
        <f t="shared" si="5"/>
        <v>6.0962156668929302</v>
      </c>
      <c r="L9" s="7">
        <f t="shared" si="6"/>
        <v>6.0962345950958374</v>
      </c>
    </row>
    <row r="10" spans="1:12" x14ac:dyDescent="0.25">
      <c r="B10" s="2">
        <v>0</v>
      </c>
      <c r="C10" s="2">
        <v>-2</v>
      </c>
      <c r="D10" s="2">
        <f>C10-C3</f>
        <v>0</v>
      </c>
      <c r="E10" s="2">
        <f>B10-B3</f>
        <v>2</v>
      </c>
      <c r="F10" s="2">
        <f>C10*(B3-B10)-B10*(C3-C10)</f>
        <v>4</v>
      </c>
      <c r="G10" s="5">
        <f t="shared" si="3"/>
        <v>2</v>
      </c>
      <c r="H10" s="5"/>
      <c r="I10" s="6">
        <f t="shared" si="4"/>
        <v>13.821026865092572</v>
      </c>
      <c r="J10" s="7">
        <f t="shared" si="5"/>
        <v>6.9105134325462858</v>
      </c>
      <c r="L10" s="7">
        <f t="shared" si="6"/>
        <v>7.3511090357754147</v>
      </c>
    </row>
    <row r="11" spans="1:12" x14ac:dyDescent="0.25">
      <c r="B11" s="2"/>
      <c r="C11" s="2"/>
      <c r="D11" s="2"/>
      <c r="E11" s="2"/>
      <c r="F11" s="2"/>
      <c r="G11" s="2"/>
      <c r="H11" s="2"/>
    </row>
    <row r="12" spans="1:12" x14ac:dyDescent="0.25">
      <c r="A12" s="3"/>
      <c r="B12" s="3" t="s">
        <v>0</v>
      </c>
      <c r="C12" s="3" t="s">
        <v>1</v>
      </c>
      <c r="D12" s="3" t="s">
        <v>7</v>
      </c>
    </row>
    <row r="13" spans="1:12" x14ac:dyDescent="0.25">
      <c r="A13" s="3" t="s">
        <v>5</v>
      </c>
      <c r="B13" s="4">
        <v>2.5067126190403841</v>
      </c>
      <c r="C13" s="4">
        <v>4.9105134325462858</v>
      </c>
      <c r="D13" s="4">
        <v>5.0650322481748891</v>
      </c>
    </row>
    <row r="14" spans="1:12" x14ac:dyDescent="0.25">
      <c r="A14" s="3" t="s">
        <v>6</v>
      </c>
      <c r="B14" s="4">
        <v>2.5067126190403846</v>
      </c>
      <c r="C14" s="4">
        <v>4.9105134325462858</v>
      </c>
      <c r="D14" s="4">
        <v>8.2501911815435598</v>
      </c>
    </row>
    <row r="16" spans="1:12" x14ac:dyDescent="0.25">
      <c r="D16" s="8" t="s">
        <v>12</v>
      </c>
    </row>
    <row r="17" spans="4:4" x14ac:dyDescent="0.25">
      <c r="D17" s="9">
        <f>D13/D14</f>
        <v>0.61392907591109336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Cerchi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2014-06-03T10:13:44Z</dcterms:modified>
</cp:coreProperties>
</file>