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definedNames>
    <definedName name="solver_adj" localSheetId="0" hidden="1">Foglio1!$C$2:$D$7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Foglio1!$G$2:$L$7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Foglio1!$B$10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hs1" localSheetId="0" hidden="1">Foglio1!$O$2:$T$7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52511"/>
</workbook>
</file>

<file path=xl/calcChain.xml><?xml version="1.0" encoding="utf-8"?>
<calcChain xmlns="http://schemas.openxmlformats.org/spreadsheetml/2006/main">
  <c r="S3" i="1" l="1"/>
  <c r="T3" i="1"/>
  <c r="S4" i="1"/>
  <c r="T4" i="1"/>
  <c r="S5" i="1"/>
  <c r="T5" i="1"/>
  <c r="S6" i="1"/>
  <c r="T6" i="1"/>
  <c r="S7" i="1"/>
  <c r="T7" i="1"/>
  <c r="R3" i="1"/>
  <c r="R4" i="1"/>
  <c r="R5" i="1"/>
  <c r="R6" i="1"/>
  <c r="R7" i="1"/>
  <c r="P3" i="1"/>
  <c r="P4" i="1"/>
  <c r="P5" i="1"/>
  <c r="P6" i="1"/>
  <c r="P7" i="1"/>
  <c r="O3" i="1"/>
  <c r="O4" i="1"/>
  <c r="O5" i="1"/>
  <c r="O6" i="1"/>
  <c r="O7" i="1"/>
  <c r="O2" i="1"/>
  <c r="P2" i="1"/>
  <c r="T2" i="1"/>
  <c r="S2" i="1"/>
  <c r="R2" i="1"/>
  <c r="Q3" i="1"/>
  <c r="Q4" i="1"/>
  <c r="Q5" i="1"/>
  <c r="Q6" i="1"/>
  <c r="Q7" i="1"/>
  <c r="Q2" i="1"/>
  <c r="G3" i="1"/>
  <c r="G11" i="1" s="1"/>
  <c r="G4" i="1"/>
  <c r="G12" i="1" s="1"/>
  <c r="G5" i="1"/>
  <c r="G13" i="1" s="1"/>
  <c r="G6" i="1"/>
  <c r="G14" i="1" s="1"/>
  <c r="G7" i="1"/>
  <c r="G15" i="1" s="1"/>
  <c r="G2" i="1"/>
  <c r="G10" i="1" s="1"/>
  <c r="H3" i="1"/>
  <c r="H11" i="1" s="1"/>
  <c r="H4" i="1"/>
  <c r="H12" i="1" s="1"/>
  <c r="H5" i="1"/>
  <c r="H13" i="1" s="1"/>
  <c r="H6" i="1"/>
  <c r="H14" i="1" s="1"/>
  <c r="H7" i="1"/>
  <c r="H15" i="1" s="1"/>
  <c r="H2" i="1"/>
  <c r="H10" i="1" s="1"/>
  <c r="L3" i="1"/>
  <c r="L11" i="1" s="1"/>
  <c r="L4" i="1"/>
  <c r="L12" i="1" s="1"/>
  <c r="L5" i="1"/>
  <c r="L13" i="1" s="1"/>
  <c r="L6" i="1"/>
  <c r="L14" i="1" s="1"/>
  <c r="L7" i="1"/>
  <c r="L15" i="1" s="1"/>
  <c r="L2" i="1"/>
  <c r="L10" i="1" s="1"/>
  <c r="K3" i="1"/>
  <c r="K11" i="1" s="1"/>
  <c r="K4" i="1"/>
  <c r="K12" i="1" s="1"/>
  <c r="K5" i="1"/>
  <c r="K13" i="1" s="1"/>
  <c r="K6" i="1"/>
  <c r="K14" i="1" s="1"/>
  <c r="K7" i="1"/>
  <c r="K15" i="1" s="1"/>
  <c r="K2" i="1"/>
  <c r="K10" i="1" s="1"/>
  <c r="J3" i="1"/>
  <c r="J11" i="1" s="1"/>
  <c r="J4" i="1"/>
  <c r="J12" i="1" s="1"/>
  <c r="J5" i="1"/>
  <c r="J13" i="1" s="1"/>
  <c r="J6" i="1"/>
  <c r="J14" i="1" s="1"/>
  <c r="J7" i="1"/>
  <c r="J15" i="1" s="1"/>
  <c r="J2" i="1"/>
  <c r="J10" i="1" s="1"/>
  <c r="I3" i="1"/>
  <c r="I11" i="1" s="1"/>
  <c r="I4" i="1"/>
  <c r="I12" i="1" s="1"/>
  <c r="I5" i="1"/>
  <c r="I13" i="1" s="1"/>
  <c r="I6" i="1"/>
  <c r="I14" i="1" s="1"/>
  <c r="I7" i="1"/>
  <c r="I15" i="1" s="1"/>
  <c r="I2" i="1"/>
  <c r="I10" i="1" s="1"/>
  <c r="B10" i="1" l="1"/>
</calcChain>
</file>

<file path=xl/sharedStrings.xml><?xml version="1.0" encoding="utf-8"?>
<sst xmlns="http://schemas.openxmlformats.org/spreadsheetml/2006/main" count="8" uniqueCount="7">
  <si>
    <t>Robot</t>
  </si>
  <si>
    <t>Raggio</t>
  </si>
  <si>
    <t>x</t>
  </si>
  <si>
    <t>y</t>
  </si>
  <si>
    <t>d^2</t>
  </si>
  <si>
    <t>d</t>
  </si>
  <si>
    <t>Obj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</si>
</sst>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2" fontId="2" fillId="0" borderId="0" xfId="0" applyNumberFormat="1" applyFont="1"/>
    <xf numFmtId="0" fontId="2" fillId="0" borderId="0" xfId="0" applyFont="1"/>
    <xf numFmtId="0" fontId="4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tabSelected="1" zoomScale="130" zoomScaleNormal="130" workbookViewId="0">
      <selection activeCell="D10" sqref="D10"/>
    </sheetView>
  </sheetViews>
  <sheetFormatPr defaultRowHeight="15" x14ac:dyDescent="0.25"/>
  <cols>
    <col min="1" max="1" width="6.28515625" style="2" bestFit="1" customWidth="1"/>
    <col min="2" max="2" width="6.85546875" style="2" bestFit="1" customWidth="1"/>
    <col min="5" max="5" width="2.85546875" customWidth="1"/>
    <col min="6" max="6" width="3.85546875" style="2" customWidth="1"/>
    <col min="7" max="8" width="13.140625" bestFit="1" customWidth="1"/>
    <col min="9" max="10" width="10.140625" customWidth="1"/>
    <col min="11" max="11" width="13.140625" bestFit="1" customWidth="1"/>
    <col min="12" max="12" width="10.140625" customWidth="1"/>
    <col min="13" max="13" width="2.7109375" customWidth="1"/>
    <col min="14" max="14" width="4.140625" bestFit="1" customWidth="1"/>
    <col min="15" max="20" width="6.5703125" bestFit="1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2"/>
      <c r="F1" s="1" t="s">
        <v>4</v>
      </c>
      <c r="G1" s="2">
        <v>1</v>
      </c>
      <c r="H1" s="2">
        <v>2</v>
      </c>
      <c r="I1" s="2">
        <v>3</v>
      </c>
      <c r="J1" s="2">
        <v>4</v>
      </c>
      <c r="K1" s="2">
        <v>5</v>
      </c>
      <c r="L1" s="2">
        <v>6</v>
      </c>
      <c r="N1" s="1" t="s">
        <v>4</v>
      </c>
      <c r="O1" s="2">
        <v>1</v>
      </c>
      <c r="P1" s="2">
        <v>2</v>
      </c>
      <c r="Q1" s="2">
        <v>3</v>
      </c>
      <c r="R1" s="2">
        <v>4</v>
      </c>
      <c r="S1" s="2">
        <v>5</v>
      </c>
      <c r="T1" s="2">
        <v>6</v>
      </c>
    </row>
    <row r="2" spans="1:20" x14ac:dyDescent="0.25">
      <c r="A2" s="2">
        <v>1</v>
      </c>
      <c r="B2" s="2">
        <v>120</v>
      </c>
      <c r="C2" s="3">
        <v>1500</v>
      </c>
      <c r="D2" s="3">
        <v>1500</v>
      </c>
      <c r="F2" s="2">
        <v>1</v>
      </c>
      <c r="G2" s="4">
        <f>(C2-C$2)^2+(D2-D$2)^2</f>
        <v>0</v>
      </c>
      <c r="H2" s="4">
        <f>(C2-C$3)^2+(D2-D$3)^2</f>
        <v>6480000</v>
      </c>
      <c r="I2" s="4">
        <f>(C2-C$4)^2+(D2-D$4)^2</f>
        <v>4559168</v>
      </c>
      <c r="J2" s="4">
        <f>(C2-C$5)^2+(D2-D$5)^2</f>
        <v>4559168</v>
      </c>
      <c r="K2" s="4">
        <f>(C2-C$6)^2+(D2-D$6)^2</f>
        <v>5379200</v>
      </c>
      <c r="L2" s="4">
        <f>(C2-C$7)^2+(D2-D$7)^2</f>
        <v>3328200</v>
      </c>
      <c r="N2" s="2">
        <v>1</v>
      </c>
      <c r="O2">
        <f>(B2+B$2)^2</f>
        <v>57600</v>
      </c>
      <c r="P2">
        <f>(B2+B$3)^2</f>
        <v>40000</v>
      </c>
      <c r="Q2">
        <f>(B2+B$4)^2</f>
        <v>48400</v>
      </c>
      <c r="R2">
        <f>(B2+B$5)^2</f>
        <v>36100</v>
      </c>
      <c r="S2">
        <f>(B2+B$6)^2</f>
        <v>27225</v>
      </c>
      <c r="T2">
        <f>(B2+B$7)^2</f>
        <v>57600</v>
      </c>
    </row>
    <row r="3" spans="1:20" x14ac:dyDescent="0.25">
      <c r="A3" s="2">
        <v>2</v>
      </c>
      <c r="B3" s="2">
        <v>80</v>
      </c>
      <c r="C3" s="3">
        <v>-300</v>
      </c>
      <c r="D3" s="3">
        <v>-300</v>
      </c>
      <c r="F3" s="2">
        <v>2</v>
      </c>
      <c r="G3" s="4">
        <f t="shared" ref="G3:G7" si="0">(C3-C$2)^2+(D3-D$2)^2</f>
        <v>6480000</v>
      </c>
      <c r="H3" s="4">
        <f t="shared" ref="H3:H7" si="1">(C3-C$3)^2+(D3-D$3)^2</f>
        <v>0</v>
      </c>
      <c r="I3" s="4">
        <f t="shared" ref="I3:I7" si="2">(C3-C$4)^2+(D3-D$4)^2</f>
        <v>239168</v>
      </c>
      <c r="J3" s="4">
        <f t="shared" ref="J3:J7" si="3">(C3-C$5)^2+(D3-D$5)^2</f>
        <v>239168</v>
      </c>
      <c r="K3" s="4">
        <f t="shared" ref="K3:K7" si="4">(C3-C$6)^2+(D3-D$6)^2</f>
        <v>51200</v>
      </c>
      <c r="L3" s="4">
        <f t="shared" ref="L3:L7" si="5">(C3-C$7)^2+(D3-D$7)^2</f>
        <v>520200</v>
      </c>
      <c r="N3" s="2">
        <v>2</v>
      </c>
      <c r="O3">
        <f t="shared" ref="O3:O7" si="6">(B3+B$2)^2</f>
        <v>40000</v>
      </c>
      <c r="P3">
        <f t="shared" ref="P3:P7" si="7">(B3+B$3)^2</f>
        <v>25600</v>
      </c>
      <c r="Q3">
        <f t="shared" ref="Q3:Q8" si="8">(B3+B$4)^2</f>
        <v>32400</v>
      </c>
      <c r="R3">
        <f t="shared" ref="R3:R7" si="9">(B3+B$5)^2</f>
        <v>22500</v>
      </c>
      <c r="S3">
        <f t="shared" ref="S3:S7" si="10">(B3+B$6)^2</f>
        <v>15625</v>
      </c>
      <c r="T3">
        <f t="shared" ref="T3:T7" si="11">(B3+B$7)^2</f>
        <v>40000</v>
      </c>
    </row>
    <row r="4" spans="1:20" x14ac:dyDescent="0.25">
      <c r="A4" s="2">
        <v>3</v>
      </c>
      <c r="B4" s="2">
        <v>100</v>
      </c>
      <c r="C4" s="3">
        <v>-172</v>
      </c>
      <c r="D4" s="3">
        <v>172</v>
      </c>
      <c r="F4" s="2">
        <v>3</v>
      </c>
      <c r="G4" s="4">
        <f t="shared" si="0"/>
        <v>4559168</v>
      </c>
      <c r="H4" s="4">
        <f t="shared" si="1"/>
        <v>239168</v>
      </c>
      <c r="I4" s="4">
        <f t="shared" si="2"/>
        <v>0</v>
      </c>
      <c r="J4" s="4">
        <f t="shared" si="3"/>
        <v>236672</v>
      </c>
      <c r="K4" s="4">
        <f t="shared" si="4"/>
        <v>98368</v>
      </c>
      <c r="L4" s="4">
        <f t="shared" si="5"/>
        <v>147368</v>
      </c>
      <c r="N4" s="2">
        <v>3</v>
      </c>
      <c r="O4">
        <f t="shared" si="6"/>
        <v>48400</v>
      </c>
      <c r="P4">
        <f t="shared" si="7"/>
        <v>32400</v>
      </c>
      <c r="Q4">
        <f t="shared" si="8"/>
        <v>40000</v>
      </c>
      <c r="R4">
        <f t="shared" si="9"/>
        <v>28900</v>
      </c>
      <c r="S4">
        <f t="shared" si="10"/>
        <v>21025</v>
      </c>
      <c r="T4">
        <f t="shared" si="11"/>
        <v>48400</v>
      </c>
    </row>
    <row r="5" spans="1:20" x14ac:dyDescent="0.25">
      <c r="A5" s="2">
        <v>4</v>
      </c>
      <c r="B5" s="2">
        <v>70</v>
      </c>
      <c r="C5" s="3">
        <v>172</v>
      </c>
      <c r="D5" s="3">
        <v>-172</v>
      </c>
      <c r="F5" s="2">
        <v>4</v>
      </c>
      <c r="G5" s="4">
        <f t="shared" si="0"/>
        <v>4559168</v>
      </c>
      <c r="H5" s="4">
        <f t="shared" si="1"/>
        <v>239168</v>
      </c>
      <c r="I5" s="4">
        <f t="shared" si="2"/>
        <v>236672</v>
      </c>
      <c r="J5" s="4">
        <f t="shared" si="3"/>
        <v>0</v>
      </c>
      <c r="K5" s="4">
        <f t="shared" si="4"/>
        <v>98368</v>
      </c>
      <c r="L5" s="4">
        <f t="shared" si="5"/>
        <v>147368</v>
      </c>
      <c r="N5" s="2">
        <v>4</v>
      </c>
      <c r="O5">
        <f t="shared" si="6"/>
        <v>36100</v>
      </c>
      <c r="P5">
        <f t="shared" si="7"/>
        <v>22500</v>
      </c>
      <c r="Q5">
        <f t="shared" si="8"/>
        <v>28900</v>
      </c>
      <c r="R5">
        <f t="shared" si="9"/>
        <v>19600</v>
      </c>
      <c r="S5">
        <f t="shared" si="10"/>
        <v>13225</v>
      </c>
      <c r="T5">
        <f t="shared" si="11"/>
        <v>36100</v>
      </c>
    </row>
    <row r="6" spans="1:20" x14ac:dyDescent="0.25">
      <c r="A6" s="2">
        <v>5</v>
      </c>
      <c r="B6" s="2">
        <v>45</v>
      </c>
      <c r="C6" s="3">
        <v>-140</v>
      </c>
      <c r="D6" s="3">
        <v>-140</v>
      </c>
      <c r="F6" s="2">
        <v>5</v>
      </c>
      <c r="G6" s="4">
        <f t="shared" si="0"/>
        <v>5379200</v>
      </c>
      <c r="H6" s="4">
        <f t="shared" si="1"/>
        <v>51200</v>
      </c>
      <c r="I6" s="4">
        <f t="shared" si="2"/>
        <v>98368</v>
      </c>
      <c r="J6" s="4">
        <f t="shared" si="3"/>
        <v>98368</v>
      </c>
      <c r="K6" s="4">
        <f t="shared" si="4"/>
        <v>0</v>
      </c>
      <c r="L6" s="4">
        <f t="shared" si="5"/>
        <v>245000</v>
      </c>
      <c r="N6" s="2">
        <v>5</v>
      </c>
      <c r="O6">
        <f t="shared" si="6"/>
        <v>27225</v>
      </c>
      <c r="P6">
        <f t="shared" si="7"/>
        <v>15625</v>
      </c>
      <c r="Q6">
        <f t="shared" si="8"/>
        <v>21025</v>
      </c>
      <c r="R6">
        <f t="shared" si="9"/>
        <v>13225</v>
      </c>
      <c r="S6">
        <f t="shared" si="10"/>
        <v>8100</v>
      </c>
      <c r="T6">
        <f t="shared" si="11"/>
        <v>27225</v>
      </c>
    </row>
    <row r="7" spans="1:20" x14ac:dyDescent="0.25">
      <c r="A7" s="2">
        <v>6</v>
      </c>
      <c r="B7" s="2">
        <v>120</v>
      </c>
      <c r="C7" s="3">
        <v>210</v>
      </c>
      <c r="D7" s="3">
        <v>210</v>
      </c>
      <c r="F7" s="2">
        <v>6</v>
      </c>
      <c r="G7" s="4">
        <f t="shared" si="0"/>
        <v>3328200</v>
      </c>
      <c r="H7" s="4">
        <f t="shared" si="1"/>
        <v>520200</v>
      </c>
      <c r="I7" s="4">
        <f t="shared" si="2"/>
        <v>147368</v>
      </c>
      <c r="J7" s="4">
        <f t="shared" si="3"/>
        <v>147368</v>
      </c>
      <c r="K7" s="4">
        <f t="shared" si="4"/>
        <v>245000</v>
      </c>
      <c r="L7" s="4">
        <f t="shared" si="5"/>
        <v>0</v>
      </c>
      <c r="N7" s="2">
        <v>6</v>
      </c>
      <c r="O7">
        <f t="shared" si="6"/>
        <v>57600</v>
      </c>
      <c r="P7">
        <f t="shared" si="7"/>
        <v>40000</v>
      </c>
      <c r="Q7">
        <f t="shared" si="8"/>
        <v>48400</v>
      </c>
      <c r="R7">
        <f t="shared" si="9"/>
        <v>36100</v>
      </c>
      <c r="S7">
        <f t="shared" si="10"/>
        <v>27225</v>
      </c>
      <c r="T7">
        <f t="shared" si="11"/>
        <v>57600</v>
      </c>
    </row>
    <row r="9" spans="1:20" x14ac:dyDescent="0.25">
      <c r="B9" s="6" t="s">
        <v>6</v>
      </c>
      <c r="F9" s="1" t="s">
        <v>5</v>
      </c>
      <c r="G9" s="2">
        <v>1</v>
      </c>
      <c r="H9" s="2">
        <v>2</v>
      </c>
      <c r="I9" s="2">
        <v>3</v>
      </c>
      <c r="J9" s="2">
        <v>4</v>
      </c>
      <c r="K9" s="2">
        <v>5</v>
      </c>
      <c r="L9" s="2">
        <v>6</v>
      </c>
    </row>
    <row r="10" spans="1:20" x14ac:dyDescent="0.25">
      <c r="B10" s="6">
        <f>SUM(G10:L15)/2</f>
        <v>15261.79948645713</v>
      </c>
      <c r="F10" s="2">
        <v>1</v>
      </c>
      <c r="G10" s="5">
        <f>SQRT(G2)</f>
        <v>0</v>
      </c>
      <c r="H10" s="5">
        <f t="shared" ref="H10:L10" si="12">SQRT(H2)</f>
        <v>2545.5844122715712</v>
      </c>
      <c r="I10" s="5">
        <f t="shared" si="12"/>
        <v>2135.2208316705792</v>
      </c>
      <c r="J10" s="5">
        <f t="shared" si="12"/>
        <v>2135.2208316705792</v>
      </c>
      <c r="K10" s="5">
        <f t="shared" si="12"/>
        <v>2319.310242291876</v>
      </c>
      <c r="L10" s="5">
        <f t="shared" si="12"/>
        <v>1824.3354954612926</v>
      </c>
    </row>
    <row r="11" spans="1:20" x14ac:dyDescent="0.25">
      <c r="F11" s="2">
        <v>2</v>
      </c>
      <c r="G11" s="5">
        <f t="shared" ref="G11:L11" si="13">SQRT(G3)</f>
        <v>2545.5844122715712</v>
      </c>
      <c r="H11" s="5">
        <f t="shared" si="13"/>
        <v>0</v>
      </c>
      <c r="I11" s="5">
        <f t="shared" si="13"/>
        <v>489.0480548984936</v>
      </c>
      <c r="J11" s="5">
        <f t="shared" si="13"/>
        <v>489.0480548984936</v>
      </c>
      <c r="K11" s="5">
        <f t="shared" si="13"/>
        <v>226.27416997969522</v>
      </c>
      <c r="L11" s="5">
        <f t="shared" si="13"/>
        <v>721.2489168102785</v>
      </c>
    </row>
    <row r="12" spans="1:20" x14ac:dyDescent="0.25">
      <c r="F12" s="2">
        <v>3</v>
      </c>
      <c r="G12" s="5">
        <f t="shared" ref="G12:L12" si="14">SQRT(G4)</f>
        <v>2135.2208316705792</v>
      </c>
      <c r="H12" s="5">
        <f t="shared" si="14"/>
        <v>489.0480548984936</v>
      </c>
      <c r="I12" s="5">
        <f t="shared" si="14"/>
        <v>0</v>
      </c>
      <c r="J12" s="5">
        <f t="shared" si="14"/>
        <v>486.4894654563447</v>
      </c>
      <c r="K12" s="5">
        <f t="shared" si="14"/>
        <v>313.63673254260254</v>
      </c>
      <c r="L12" s="5">
        <f t="shared" si="14"/>
        <v>383.88539956606843</v>
      </c>
    </row>
    <row r="13" spans="1:20" x14ac:dyDescent="0.25">
      <c r="F13" s="2">
        <v>4</v>
      </c>
      <c r="G13" s="5">
        <f t="shared" ref="G13:L13" si="15">SQRT(G5)</f>
        <v>2135.2208316705792</v>
      </c>
      <c r="H13" s="5">
        <f t="shared" si="15"/>
        <v>489.0480548984936</v>
      </c>
      <c r="I13" s="5">
        <f t="shared" si="15"/>
        <v>486.4894654563447</v>
      </c>
      <c r="J13" s="5">
        <f t="shared" si="15"/>
        <v>0</v>
      </c>
      <c r="K13" s="5">
        <f t="shared" si="15"/>
        <v>313.63673254260254</v>
      </c>
      <c r="L13" s="5">
        <f t="shared" si="15"/>
        <v>383.88539956606843</v>
      </c>
    </row>
    <row r="14" spans="1:20" x14ac:dyDescent="0.25">
      <c r="F14" s="2">
        <v>5</v>
      </c>
      <c r="G14" s="5">
        <f t="shared" ref="G14:L14" si="16">SQRT(G6)</f>
        <v>2319.310242291876</v>
      </c>
      <c r="H14" s="5">
        <f t="shared" si="16"/>
        <v>226.27416997969522</v>
      </c>
      <c r="I14" s="5">
        <f t="shared" si="16"/>
        <v>313.63673254260254</v>
      </c>
      <c r="J14" s="5">
        <f t="shared" si="16"/>
        <v>313.63673254260254</v>
      </c>
      <c r="K14" s="5">
        <f t="shared" si="16"/>
        <v>0</v>
      </c>
      <c r="L14" s="5">
        <f t="shared" si="16"/>
        <v>494.97474683058329</v>
      </c>
    </row>
    <row r="15" spans="1:20" x14ac:dyDescent="0.25">
      <c r="F15" s="2">
        <v>6</v>
      </c>
      <c r="G15" s="5">
        <f t="shared" ref="G15:L15" si="17">SQRT(G7)</f>
        <v>1824.3354954612926</v>
      </c>
      <c r="H15" s="5">
        <f t="shared" si="17"/>
        <v>721.2489168102785</v>
      </c>
      <c r="I15" s="5">
        <f t="shared" si="17"/>
        <v>383.88539956606843</v>
      </c>
      <c r="J15" s="5">
        <f t="shared" si="17"/>
        <v>383.88539956606843</v>
      </c>
      <c r="K15" s="5">
        <f t="shared" si="17"/>
        <v>494.97474683058329</v>
      </c>
      <c r="L15" s="5">
        <f t="shared" si="17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2018-05-09T13:51:51Z</dcterms:modified>
</cp:coreProperties>
</file>